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0 а" sheetId="1" r:id="rId1"/>
    <sheet name="КИМ 10 а(2019)" sheetId="2" r:id="rId2"/>
    <sheet name="КИМ 10 а(2020)" sheetId="3" r:id="rId3"/>
    <sheet name="КИМ 10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10 а'!#REF!,'КИМ 10 а'!#REF!</definedName>
    <definedName name="Z_6E36EA37_049E_4FAE_B719_2847CD16F858_.wvu.Rows" localSheetId="0" hidden="1">'КИМ 10 а'!$42:$45</definedName>
    <definedName name="Z_73C0D023_21BD_4441_8EFA_957546C15799_.wvu.Cols" localSheetId="0" hidden="1">'КИМ 10 а'!#REF!,'КИМ 10 а'!#REF!</definedName>
    <definedName name="Z_73C0D023_21BD_4441_8EFA_957546C15799_.wvu.Rows" localSheetId="0" hidden="1">'КИМ 10 а'!$42:$45</definedName>
    <definedName name="_xlnm.Print_Area" localSheetId="0">'КИМ 10 а'!$A$1:$J$60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<sst xmlns="http://schemas.openxmlformats.org/spreadsheetml/2006/main" count="243" uniqueCount="80">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</sst>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4">
          <cell r="W134">
            <v>43370.984566149142</v>
          </cell>
          <cell r="X134">
            <v>8502.7216032483884</v>
          </cell>
          <cell r="Y134">
            <v>20826.991399999999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5768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Y134">
            <v>152241.9988074392</v>
          </cell>
          <cell r="BB134">
            <v>0</v>
          </cell>
          <cell r="BC134">
            <v>0</v>
          </cell>
          <cell r="CN134">
            <v>15824.616242338065</v>
          </cell>
          <cell r="CO134">
            <v>3243.3560490925856</v>
          </cell>
          <cell r="CP134">
            <v>10.0631</v>
          </cell>
          <cell r="DB134">
            <v>0</v>
          </cell>
          <cell r="DG134">
            <v>13516.076202804452</v>
          </cell>
          <cell r="DU134">
            <v>58583.783170384806</v>
          </cell>
          <cell r="DV134">
            <v>12228.540699683124</v>
          </cell>
          <cell r="DW134">
            <v>18347.8226</v>
          </cell>
          <cell r="EK134">
            <v>0</v>
          </cell>
          <cell r="EQ134">
            <v>47239.961242643963</v>
          </cell>
          <cell r="FB134">
            <v>71654.667775282345</v>
          </cell>
          <cell r="FC134">
            <v>14650.273435795745</v>
          </cell>
          <cell r="FD134">
            <v>500.82</v>
          </cell>
          <cell r="FL134">
            <v>0</v>
          </cell>
          <cell r="FS134">
            <v>22957.759195587074</v>
          </cell>
          <cell r="FX134">
            <v>43211.912499203536</v>
          </cell>
          <cell r="FY134">
            <v>8813.755270574522</v>
          </cell>
          <cell r="FZ134">
            <v>0</v>
          </cell>
          <cell r="GG134">
            <v>10313.424000000001</v>
          </cell>
          <cell r="GL134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4">
          <cell r="W134">
            <v>23837.821196695906</v>
          </cell>
          <cell r="X134">
            <v>7338.5664818542755</v>
          </cell>
          <cell r="Y134">
            <v>16714.3868</v>
          </cell>
          <cell r="AK134">
            <v>0</v>
          </cell>
          <cell r="AV134">
            <v>0</v>
          </cell>
          <cell r="AY134">
            <v>111239.15073053609</v>
          </cell>
          <cell r="BB134">
            <v>0</v>
          </cell>
          <cell r="BM134">
            <v>0</v>
          </cell>
          <cell r="BN134">
            <v>0</v>
          </cell>
          <cell r="CN134">
            <v>18169.936860840557</v>
          </cell>
          <cell r="CO134">
            <v>5632.6804268605711</v>
          </cell>
          <cell r="CP134">
            <v>0</v>
          </cell>
          <cell r="DB134">
            <v>0</v>
          </cell>
          <cell r="DG134">
            <v>27286.096020042154</v>
          </cell>
          <cell r="DU134">
            <v>37672.316895575204</v>
          </cell>
          <cell r="DV134">
            <v>11611.106406713243</v>
          </cell>
          <cell r="DW134">
            <v>6868.3798999999999</v>
          </cell>
          <cell r="EL134">
            <v>0</v>
          </cell>
          <cell r="EQ134">
            <v>26195.251025182726</v>
          </cell>
          <cell r="FB134">
            <v>70730.112929487397</v>
          </cell>
          <cell r="FC134">
            <v>44059.338895457557</v>
          </cell>
          <cell r="FD134">
            <v>394.40340000000003</v>
          </cell>
          <cell r="FL134">
            <v>0</v>
          </cell>
          <cell r="FS134">
            <v>24449.385831237618</v>
          </cell>
          <cell r="FX134">
            <v>27960.967681647078</v>
          </cell>
          <cell r="FY134">
            <v>16591.61381470149</v>
          </cell>
          <cell r="FZ134">
            <v>0</v>
          </cell>
          <cell r="GG134">
            <v>2892.924</v>
          </cell>
          <cell r="GL134">
            <v>9873.5171558791135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4">
          <cell r="W134">
            <v>9885.0679755375186</v>
          </cell>
          <cell r="X134">
            <v>2542.416076525175</v>
          </cell>
          <cell r="Y134">
            <v>8676.7818000000007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2266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Y134">
            <v>42749.063839207556</v>
          </cell>
          <cell r="BB134">
            <v>0</v>
          </cell>
          <cell r="BC134">
            <v>0</v>
          </cell>
          <cell r="BM134">
            <v>0</v>
          </cell>
          <cell r="CN134">
            <v>16376.445750866813</v>
          </cell>
          <cell r="CO134">
            <v>5076.6981827687123</v>
          </cell>
          <cell r="CP134">
            <v>12.761700000000001</v>
          </cell>
          <cell r="DB134">
            <v>0</v>
          </cell>
          <cell r="DF134">
            <v>14915.450113721447</v>
          </cell>
          <cell r="DU134">
            <v>48199.273204750541</v>
          </cell>
          <cell r="DV134">
            <v>12387.295797452512</v>
          </cell>
          <cell r="DW134">
            <v>17027.125700000001</v>
          </cell>
          <cell r="EK134">
            <v>0</v>
          </cell>
          <cell r="EP134">
            <v>29093.931573927115</v>
          </cell>
          <cell r="FB134">
            <v>73495.764327483237</v>
          </cell>
          <cell r="FC134">
            <v>20195.617363812515</v>
          </cell>
          <cell r="FD134">
            <v>558.00119999999993</v>
          </cell>
          <cell r="FE134">
            <v>0</v>
          </cell>
          <cell r="FL134">
            <v>0</v>
          </cell>
          <cell r="FS134">
            <v>23983.082848691189</v>
          </cell>
          <cell r="FX134">
            <v>37749.908221084377</v>
          </cell>
          <cell r="FY134">
            <v>10373.59278401027</v>
          </cell>
          <cell r="FZ134">
            <v>591.6</v>
          </cell>
          <cell r="GG134">
            <v>12065.947200000001</v>
          </cell>
          <cell r="GL134">
            <v>12263.623130284652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4">
          <cell r="W134">
            <v>9163.7818665616524</v>
          </cell>
          <cell r="X134">
            <v>2238.0550381114513</v>
          </cell>
          <cell r="Y134">
            <v>868.54750000000001</v>
          </cell>
          <cell r="Z134">
            <v>0</v>
          </cell>
          <cell r="AV134">
            <v>2266</v>
          </cell>
          <cell r="AY134">
            <v>33840.564434563559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CN134">
            <v>17707.89442652927</v>
          </cell>
          <cell r="CO134">
            <v>4935.3178746754475</v>
          </cell>
          <cell r="CP134">
            <v>50.47</v>
          </cell>
          <cell r="DB134">
            <v>0</v>
          </cell>
          <cell r="DG134">
            <v>15982.20807966678</v>
          </cell>
          <cell r="DL134">
            <v>1457.9135000000001</v>
          </cell>
          <cell r="DP134">
            <v>488.22</v>
          </cell>
          <cell r="DT134">
            <v>149.87530000000001</v>
          </cell>
          <cell r="DU134">
            <v>54896.45086044888</v>
          </cell>
          <cell r="DV134">
            <v>12854.468391477736</v>
          </cell>
          <cell r="DX134">
            <v>0</v>
          </cell>
          <cell r="DY134">
            <v>0</v>
          </cell>
          <cell r="DZ134">
            <v>5627.9999999999991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P134">
            <v>19273.431196820555</v>
          </cell>
          <cell r="EU134">
            <v>194213.62999999998</v>
          </cell>
          <cell r="EW134">
            <v>1517.88465</v>
          </cell>
          <cell r="EY134">
            <v>0</v>
          </cell>
          <cell r="FA134">
            <v>0</v>
          </cell>
          <cell r="FL134">
            <v>9112.5</v>
          </cell>
          <cell r="FS134">
            <v>0</v>
          </cell>
          <cell r="FV134">
            <v>91637</v>
          </cell>
          <cell r="FZ134">
            <v>670.78559999999993</v>
          </cell>
          <cell r="GG134">
            <v>0</v>
          </cell>
          <cell r="GL13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1590617.43</v>
      </c>
      <c r="F9" s="17">
        <f t="shared" ref="F9:G9" si="0">SUM(F10:F14)</f>
        <v>1567450.85</v>
      </c>
      <c r="G9" s="17">
        <f t="shared" si="0"/>
        <v>259580.79</v>
      </c>
    </row>
    <row r="10" spans="1:7" ht="13.2" customHeight="1" x14ac:dyDescent="0.3">
      <c r="A10" s="51" t="s">
        <v>9</v>
      </c>
      <c r="B10" s="52"/>
      <c r="C10" s="52"/>
      <c r="D10" s="53"/>
      <c r="E10" s="18">
        <v>697866.76</v>
      </c>
      <c r="F10" s="18">
        <v>672767.28</v>
      </c>
      <c r="G10" s="19">
        <v>147659.23000000001</v>
      </c>
    </row>
    <row r="11" spans="1:7" ht="14.4" customHeight="1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3.95" customHeight="1" x14ac:dyDescent="0.3">
      <c r="A12" s="51" t="s">
        <v>11</v>
      </c>
      <c r="B12" s="52"/>
      <c r="C12" s="52"/>
      <c r="D12" s="53"/>
      <c r="E12" s="18">
        <v>142587.60999999999</v>
      </c>
      <c r="F12" s="18">
        <v>141970.65</v>
      </c>
      <c r="G12" s="19">
        <v>17230.78</v>
      </c>
    </row>
    <row r="13" spans="1:7" ht="13.5" customHeight="1" x14ac:dyDescent="0.3">
      <c r="A13" s="51" t="s">
        <v>12</v>
      </c>
      <c r="B13" s="52"/>
      <c r="C13" s="52"/>
      <c r="D13" s="53"/>
      <c r="E13" s="18">
        <v>279081.57</v>
      </c>
      <c r="F13" s="18">
        <v>278019.5</v>
      </c>
      <c r="G13" s="19">
        <v>32410.22</v>
      </c>
    </row>
    <row r="14" spans="1:7" ht="14.4" customHeight="1" x14ac:dyDescent="0.3">
      <c r="A14" s="44" t="s">
        <v>13</v>
      </c>
      <c r="B14" s="44"/>
      <c r="C14" s="44"/>
      <c r="D14" s="44"/>
      <c r="E14" s="18">
        <v>471081.49</v>
      </c>
      <c r="F14" s="18">
        <v>474693.42</v>
      </c>
      <c r="G14" s="19">
        <v>62280.56</v>
      </c>
    </row>
    <row r="15" spans="1:7" ht="15.6" x14ac:dyDescent="0.3">
      <c r="A15" s="54" t="s">
        <v>41</v>
      </c>
      <c r="B15" s="55"/>
      <c r="C15" s="55"/>
      <c r="D15" s="56"/>
      <c r="E15" s="17">
        <f>SUM(E16:E19)</f>
        <v>872788.26</v>
      </c>
      <c r="F15" s="17">
        <f t="shared" ref="F15:G15" si="1">SUM(F16:F19)</f>
        <v>846648.39</v>
      </c>
      <c r="G15" s="17">
        <f t="shared" si="1"/>
        <v>78411.08</v>
      </c>
    </row>
    <row r="16" spans="1:7" ht="33.6" customHeight="1" x14ac:dyDescent="0.3">
      <c r="A16" s="57" t="s">
        <v>43</v>
      </c>
      <c r="B16" s="58"/>
      <c r="C16" s="58"/>
      <c r="D16" s="59"/>
      <c r="E16" s="18">
        <v>858547.38</v>
      </c>
      <c r="F16" s="18">
        <v>832860.17</v>
      </c>
      <c r="G16" s="19">
        <v>76682.7</v>
      </c>
    </row>
    <row r="17" spans="1:13" ht="15.6" x14ac:dyDescent="0.3">
      <c r="A17" s="44" t="s">
        <v>44</v>
      </c>
      <c r="B17" s="44"/>
      <c r="C17" s="44"/>
      <c r="D17" s="44"/>
      <c r="E17" s="18">
        <v>1170.8399999999999</v>
      </c>
      <c r="F17" s="18">
        <v>1140.28</v>
      </c>
      <c r="G17" s="19">
        <v>140.74</v>
      </c>
    </row>
    <row r="18" spans="1:13" ht="15.6" x14ac:dyDescent="0.3">
      <c r="A18" s="44" t="s">
        <v>45</v>
      </c>
      <c r="B18" s="44"/>
      <c r="C18" s="44"/>
      <c r="D18" s="44"/>
      <c r="E18" s="18"/>
      <c r="F18" s="18"/>
      <c r="G18" s="19"/>
    </row>
    <row r="19" spans="1:13" ht="15.6" x14ac:dyDescent="0.3">
      <c r="A19" s="44" t="s">
        <v>46</v>
      </c>
      <c r="B19" s="44"/>
      <c r="C19" s="44"/>
      <c r="D19" s="44"/>
      <c r="E19" s="18">
        <v>13070.04</v>
      </c>
      <c r="F19" s="18">
        <v>12647.94</v>
      </c>
      <c r="G19" s="19">
        <v>1587.64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44" t="s">
        <v>15</v>
      </c>
      <c r="B21" s="44"/>
      <c r="C21" s="44"/>
      <c r="D21" s="44"/>
      <c r="E21" s="18">
        <v>5488.56</v>
      </c>
      <c r="F21" s="18">
        <v>5347.7</v>
      </c>
      <c r="G21" s="19">
        <v>668.2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7" t="s">
        <v>52</v>
      </c>
      <c r="B24" s="67"/>
      <c r="C24" s="67"/>
      <c r="D24" s="67"/>
      <c r="E24" s="67"/>
      <c r="F24" s="18">
        <v>110362.65934888902</v>
      </c>
      <c r="G24" s="20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224942.69637683674</v>
      </c>
    </row>
    <row r="26" spans="1:13" ht="28.5" customHeight="1" x14ac:dyDescent="0.25">
      <c r="A26" s="71"/>
      <c r="B26" s="72"/>
      <c r="C26" s="72"/>
      <c r="D26" s="72"/>
      <c r="E26" s="73"/>
      <c r="F26" s="78"/>
    </row>
    <row r="27" spans="1:13" ht="15.6" hidden="1" x14ac:dyDescent="0.3">
      <c r="A27" s="74" t="s">
        <v>16</v>
      </c>
      <c r="B27" s="75"/>
      <c r="C27" s="75"/>
      <c r="D27" s="75"/>
      <c r="E27" s="76"/>
      <c r="F27" s="26">
        <f>'[1]УК ВР декабрь нар'!W134</f>
        <v>43370.984566149142</v>
      </c>
      <c r="M27" s="34"/>
    </row>
    <row r="28" spans="1:13" ht="15.6" hidden="1" x14ac:dyDescent="0.3">
      <c r="A28" s="74" t="s">
        <v>31</v>
      </c>
      <c r="B28" s="75"/>
      <c r="C28" s="75"/>
      <c r="D28" s="75"/>
      <c r="E28" s="76"/>
      <c r="F28" s="26">
        <f>'[1]УК ВР декабрь нар'!X134</f>
        <v>8502.7216032483884</v>
      </c>
    </row>
    <row r="29" spans="1:13" ht="15.6" hidden="1" x14ac:dyDescent="0.3">
      <c r="A29" s="74" t="s">
        <v>18</v>
      </c>
      <c r="B29" s="75"/>
      <c r="C29" s="75"/>
      <c r="D29" s="75"/>
      <c r="E29" s="76"/>
      <c r="F29" s="26">
        <f>'[1]УК ВР декабрь нар'!Y134</f>
        <v>20826.991399999999</v>
      </c>
    </row>
    <row r="30" spans="1:13" ht="15.6" hidden="1" x14ac:dyDescent="0.3">
      <c r="A30" s="74" t="s">
        <v>19</v>
      </c>
      <c r="B30" s="75"/>
      <c r="C30" s="75"/>
      <c r="D30" s="75"/>
      <c r="E30" s="76"/>
      <c r="F30" s="26">
        <f>'[1]УК ВР декабрь нар'!AA134+'[1]УК ВР декабрь нар'!AB134+'[1]УК ВР декабрь нар'!AC134+'[1]УК ВР декабрь нар'!AD134+'[1]УК ВР декабрь нар'!AE134+'[1]УК ВР декабрь нар'!AF134+'[1]УК ВР декабрь нар'!AG134+'[1]УК ВР декабрь нар'!AH134+'[1]УК ВР декабрь нар'!AJ134+'[1]УК ВР декабрь нар'!AL134+'[1]УК ВР декабрь нар'!AN134+'[1]УК ВР декабрь нар'!AO134+'[1]УК ВР декабрь нар'!AP134+'[1]УК ВР декабрь нар'!AQ134+'[1]УК ВР декабрь нар'!AR134+'[1]УК ВР декабрь нар'!AT134</f>
        <v>0</v>
      </c>
    </row>
    <row r="31" spans="1:13" ht="36.75" hidden="1" customHeight="1" x14ac:dyDescent="0.3">
      <c r="A31" s="80" t="s">
        <v>32</v>
      </c>
      <c r="B31" s="81"/>
      <c r="C31" s="81"/>
      <c r="D31" s="81"/>
      <c r="E31" s="82"/>
      <c r="F31" s="26">
        <f>'[1]УК ВР декабрь нар'!AY134</f>
        <v>152241.9988074392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77">
        <f>SUM(F34:F38)+48825.8</f>
        <v>223588.01930694701</v>
      </c>
    </row>
    <row r="33" spans="1:13" ht="33" customHeight="1" x14ac:dyDescent="0.25">
      <c r="A33" s="71"/>
      <c r="B33" s="72"/>
      <c r="C33" s="72"/>
      <c r="D33" s="72"/>
      <c r="E33" s="73"/>
      <c r="F33" s="78"/>
    </row>
    <row r="34" spans="1:13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нар'!CN134+'[1]УК ВР декабрь нар'!DU134</f>
        <v>74408.399412722865</v>
      </c>
      <c r="M34" s="34"/>
    </row>
    <row r="35" spans="1:13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нар'!CO134+'[1]УК ВР декабрь нар'!DV134</f>
        <v>15471.896748775711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нар'!CP134+'[1]УК ВР декабрь нар'!DW134</f>
        <v>18357.885699999999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нар'!AI134+'[1]УК ВР декабрь нар'!AJ134+'[1]УК ВР декабрь нар'!AS134+'[1]УК ВР декабрь нар'!BC134+'[1]УК ВР декабрь нар'!DB134+'[1]УК ВР декабрь нар'!EK134+'[1]УК ВР декабрь нар'!AM134</f>
        <v>5768</v>
      </c>
    </row>
    <row r="38" spans="1:13" ht="39.75" hidden="1" customHeight="1" x14ac:dyDescent="0.3">
      <c r="A38" s="80" t="s">
        <v>34</v>
      </c>
      <c r="B38" s="83"/>
      <c r="C38" s="83"/>
      <c r="D38" s="83"/>
      <c r="E38" s="84"/>
      <c r="F38" s="26">
        <f>'[1]УК ВР декабрь нар'!DG134+'[1]УК ВР декабрь нар'!EQ134</f>
        <v>60756.037445448412</v>
      </c>
    </row>
    <row r="39" spans="1:13" ht="32.4" customHeight="1" x14ac:dyDescent="0.3">
      <c r="A39" s="85" t="s">
        <v>35</v>
      </c>
      <c r="B39" s="86"/>
      <c r="C39" s="86"/>
      <c r="D39" s="86"/>
      <c r="E39" s="87"/>
      <c r="F39" s="27">
        <f>SUM(F40:F48)+88000.74</f>
        <v>273713.70392721955</v>
      </c>
    </row>
    <row r="40" spans="1:13" ht="15.6" hidden="1" x14ac:dyDescent="0.3">
      <c r="A40" s="88" t="s">
        <v>20</v>
      </c>
      <c r="B40" s="89"/>
      <c r="C40" s="89"/>
      <c r="D40" s="89"/>
      <c r="E40" s="90"/>
      <c r="F40" s="26">
        <f>'[1]УК ВР декабрь нар'!FB134+'[1]УК ВР декабрь нар'!FX134</f>
        <v>114866.58027448588</v>
      </c>
      <c r="M40" s="34"/>
    </row>
    <row r="41" spans="1:13" ht="15.6" hidden="1" x14ac:dyDescent="0.3">
      <c r="A41" s="74" t="s">
        <v>31</v>
      </c>
      <c r="B41" s="75"/>
      <c r="C41" s="75"/>
      <c r="D41" s="75"/>
      <c r="E41" s="75"/>
      <c r="F41" s="26">
        <f>'[1]УК ВР декабрь нар'!FC134+'[1]УК ВР декабрь нар'!FY134</f>
        <v>23464.028706370267</v>
      </c>
    </row>
    <row r="42" spans="1:13" ht="15.6" hidden="1" customHeight="1" x14ac:dyDescent="0.3">
      <c r="A42" s="79" t="s">
        <v>21</v>
      </c>
      <c r="B42" s="79"/>
      <c r="C42" s="79"/>
      <c r="D42" s="79"/>
      <c r="E42" s="74"/>
      <c r="F42" s="26"/>
    </row>
    <row r="43" spans="1:13" ht="15.6" hidden="1" customHeight="1" x14ac:dyDescent="0.3">
      <c r="A43" s="74" t="s">
        <v>17</v>
      </c>
      <c r="B43" s="75"/>
      <c r="C43" s="75"/>
      <c r="D43" s="75"/>
      <c r="E43" s="75"/>
      <c r="F43" s="26"/>
    </row>
    <row r="44" spans="1:13" ht="15.6" hidden="1" customHeight="1" x14ac:dyDescent="0.3">
      <c r="A44" s="79" t="s">
        <v>22</v>
      </c>
      <c r="B44" s="79"/>
      <c r="C44" s="79"/>
      <c r="D44" s="79"/>
      <c r="E44" s="74"/>
      <c r="F44" s="26"/>
    </row>
    <row r="45" spans="1:13" ht="15.6" hidden="1" customHeight="1" x14ac:dyDescent="0.3">
      <c r="A45" s="74" t="s">
        <v>17</v>
      </c>
      <c r="B45" s="75"/>
      <c r="C45" s="75"/>
      <c r="D45" s="75"/>
      <c r="E45" s="75"/>
      <c r="F45" s="26"/>
    </row>
    <row r="46" spans="1:13" ht="15.6" hidden="1" x14ac:dyDescent="0.3">
      <c r="A46" s="79" t="s">
        <v>18</v>
      </c>
      <c r="B46" s="79"/>
      <c r="C46" s="79"/>
      <c r="D46" s="79"/>
      <c r="E46" s="74"/>
      <c r="F46" s="26">
        <f>'[1]УК ВР декабрь нар'!FD134+'[1]УК ВР декабрь нар'!FZ134</f>
        <v>500.82</v>
      </c>
    </row>
    <row r="47" spans="1:13" ht="15.6" hidden="1" x14ac:dyDescent="0.3">
      <c r="A47" s="74" t="s">
        <v>19</v>
      </c>
      <c r="B47" s="75"/>
      <c r="C47" s="75"/>
      <c r="D47" s="75"/>
      <c r="E47" s="75"/>
      <c r="F47" s="26">
        <f>'[1]УК ВР декабрь нар'!GG134+'[1]УК ВР декабрь нар'!FL134+'[1]УК ВР декабрь нар'!BB134+'[1]УК ВР декабрь нар'!AK134</f>
        <v>10313.424000000001</v>
      </c>
    </row>
    <row r="48" spans="1:13" ht="43.5" hidden="1" customHeight="1" x14ac:dyDescent="0.3">
      <c r="A48" s="80" t="s">
        <v>36</v>
      </c>
      <c r="B48" s="83"/>
      <c r="C48" s="83"/>
      <c r="D48" s="83"/>
      <c r="E48" s="84"/>
      <c r="F48" s="26">
        <f>'[1]УК ВР декабрь нар'!FS134+'[1]УК ВР декабрь нар'!GL134</f>
        <v>36568.110946363384</v>
      </c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3"/>
    </row>
    <row r="50" spans="1:12" ht="15.6" x14ac:dyDescent="0.3">
      <c r="A50" s="92" t="s">
        <v>47</v>
      </c>
      <c r="B50" s="93"/>
      <c r="C50" s="93"/>
      <c r="D50" s="93"/>
      <c r="E50" s="94"/>
      <c r="F50" s="27">
        <f>F25+F32+F39+F49</f>
        <v>722244.41961100325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134260.74</v>
      </c>
    </row>
    <row r="52" spans="1:12" ht="15.6" x14ac:dyDescent="0.3">
      <c r="A52" s="74" t="s">
        <v>23</v>
      </c>
      <c r="B52" s="75"/>
      <c r="C52" s="75"/>
      <c r="D52" s="75"/>
      <c r="E52" s="75"/>
      <c r="F52" s="26">
        <v>53424.12</v>
      </c>
    </row>
    <row r="53" spans="1:12" ht="15.6" x14ac:dyDescent="0.3">
      <c r="A53" s="74" t="s">
        <v>24</v>
      </c>
      <c r="B53" s="75"/>
      <c r="C53" s="75"/>
      <c r="D53" s="75"/>
      <c r="E53" s="75"/>
      <c r="F53" s="26">
        <v>80836.62</v>
      </c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6">
        <v>0</v>
      </c>
    </row>
    <row r="55" spans="1:12" ht="15.6" x14ac:dyDescent="0.3">
      <c r="A55" s="95" t="s">
        <v>49</v>
      </c>
      <c r="B55" s="95"/>
      <c r="C55" s="95"/>
      <c r="D55" s="95"/>
      <c r="E55" s="95"/>
      <c r="F55" s="27">
        <f>F50+F51</f>
        <v>856505.15961100324</v>
      </c>
      <c r="L55" s="20"/>
    </row>
    <row r="56" spans="1:12" ht="15.6" x14ac:dyDescent="0.3">
      <c r="A56" s="67" t="s">
        <v>26</v>
      </c>
      <c r="B56" s="67"/>
      <c r="C56" s="67"/>
      <c r="D56" s="67"/>
      <c r="E56" s="67"/>
      <c r="F56" s="28">
        <f>E16</f>
        <v>858547.38</v>
      </c>
    </row>
    <row r="57" spans="1:12" ht="15.6" x14ac:dyDescent="0.3">
      <c r="A57" s="67" t="s">
        <v>27</v>
      </c>
      <c r="B57" s="67"/>
      <c r="C57" s="67"/>
      <c r="D57" s="67"/>
      <c r="E57" s="67"/>
      <c r="F57" s="27">
        <f>F16</f>
        <v>832860.17</v>
      </c>
      <c r="H57" s="29"/>
    </row>
    <row r="58" spans="1:12" ht="15.6" x14ac:dyDescent="0.3">
      <c r="A58" s="91" t="s">
        <v>28</v>
      </c>
      <c r="B58" s="91"/>
      <c r="C58" s="91"/>
      <c r="D58" s="91"/>
      <c r="E58" s="91"/>
      <c r="F58" s="27">
        <f>F24+F56-F55</f>
        <v>112404.87973788579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'КИМ 10 а'!A2:G2</f>
        <v>перед собственниками дома по адресу: ул. КИМ 10 а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10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'КИМ 10 а'!G8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1661740.48</v>
      </c>
      <c r="F9" s="17">
        <f t="shared" ref="F9:G9" si="0">SUM(F10:F15)</f>
        <v>1648986.12</v>
      </c>
      <c r="G9" s="17">
        <f t="shared" si="0"/>
        <v>272335.15000000002</v>
      </c>
    </row>
    <row r="10" spans="1:7" ht="15.6" x14ac:dyDescent="0.3">
      <c r="A10" s="51" t="s">
        <v>9</v>
      </c>
      <c r="B10" s="52"/>
      <c r="C10" s="52"/>
      <c r="D10" s="53"/>
      <c r="E10" s="18">
        <v>656259.34</v>
      </c>
      <c r="F10" s="18">
        <v>641151.02</v>
      </c>
      <c r="G10" s="19">
        <v>162767.54999999999</v>
      </c>
    </row>
    <row r="11" spans="1:7" ht="15.6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5.6" x14ac:dyDescent="0.3">
      <c r="A12" s="51" t="s">
        <v>11</v>
      </c>
      <c r="B12" s="52"/>
      <c r="C12" s="52"/>
      <c r="D12" s="53"/>
      <c r="E12" s="18">
        <v>144231.49</v>
      </c>
      <c r="F12" s="18">
        <v>145959.74</v>
      </c>
      <c r="G12" s="19">
        <v>15502.53</v>
      </c>
    </row>
    <row r="13" spans="1:7" ht="15.6" x14ac:dyDescent="0.3">
      <c r="A13" s="51" t="s">
        <v>12</v>
      </c>
      <c r="B13" s="52"/>
      <c r="C13" s="52"/>
      <c r="D13" s="53"/>
      <c r="E13" s="18">
        <v>279620.42</v>
      </c>
      <c r="F13" s="18">
        <v>284377.28000000003</v>
      </c>
      <c r="G13" s="19">
        <v>27653.360000000001</v>
      </c>
    </row>
    <row r="14" spans="1:7" ht="15.6" x14ac:dyDescent="0.3">
      <c r="A14" s="44" t="s">
        <v>13</v>
      </c>
      <c r="B14" s="44"/>
      <c r="C14" s="44"/>
      <c r="D14" s="44"/>
      <c r="E14" s="18">
        <v>403058.27</v>
      </c>
      <c r="F14" s="18">
        <v>417888.83</v>
      </c>
      <c r="G14" s="19">
        <v>47450</v>
      </c>
    </row>
    <row r="15" spans="1:7" ht="15.6" x14ac:dyDescent="0.3">
      <c r="A15" s="51" t="s">
        <v>68</v>
      </c>
      <c r="B15" s="52"/>
      <c r="C15" s="52"/>
      <c r="D15" s="53"/>
      <c r="E15" s="18">
        <v>178570.96</v>
      </c>
      <c r="F15" s="18">
        <v>159609.25</v>
      </c>
      <c r="G15" s="19">
        <v>18961.71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829724.64</v>
      </c>
      <c r="F16" s="17">
        <f>SUM(F17:F20)</f>
        <v>840624.46</v>
      </c>
      <c r="G16" s="17">
        <f>SUM(G17:G20)</f>
        <v>64586.85</v>
      </c>
    </row>
    <row r="17" spans="1:12" ht="15.6" x14ac:dyDescent="0.3">
      <c r="A17" s="96" t="s">
        <v>43</v>
      </c>
      <c r="B17" s="97"/>
      <c r="C17" s="97"/>
      <c r="D17" s="98"/>
      <c r="E17" s="18">
        <v>814702.38</v>
      </c>
      <c r="F17" s="18">
        <v>825637.34</v>
      </c>
      <c r="G17" s="19">
        <v>62823.33</v>
      </c>
    </row>
    <row r="18" spans="1:12" ht="15.6" x14ac:dyDescent="0.3">
      <c r="A18" s="44" t="s">
        <v>55</v>
      </c>
      <c r="B18" s="44"/>
      <c r="C18" s="44"/>
      <c r="D18" s="44"/>
      <c r="E18" s="18">
        <v>1170.8399999999999</v>
      </c>
      <c r="F18" s="18">
        <v>1174.3699999999999</v>
      </c>
      <c r="G18" s="19">
        <v>137.21</v>
      </c>
    </row>
    <row r="19" spans="1:12" ht="15.6" x14ac:dyDescent="0.3">
      <c r="A19" s="44" t="s">
        <v>56</v>
      </c>
      <c r="B19" s="44"/>
      <c r="C19" s="44"/>
      <c r="D19" s="44"/>
      <c r="E19" s="18"/>
      <c r="F19" s="18"/>
      <c r="G19" s="19"/>
    </row>
    <row r="20" spans="1:12" ht="15.6" x14ac:dyDescent="0.3">
      <c r="A20" s="44" t="s">
        <v>57</v>
      </c>
      <c r="B20" s="44"/>
      <c r="C20" s="44"/>
      <c r="D20" s="44"/>
      <c r="E20" s="18">
        <v>13851.42</v>
      </c>
      <c r="F20" s="18">
        <v>13812.75</v>
      </c>
      <c r="G20" s="19">
        <v>1626.31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3201.66</v>
      </c>
      <c r="F21" s="17">
        <f>SUM(F22)</f>
        <v>3861.77</v>
      </c>
      <c r="G21" s="17">
        <f>SUM(G22)</f>
        <v>8.09</v>
      </c>
    </row>
    <row r="22" spans="1:12" ht="15.6" x14ac:dyDescent="0.3">
      <c r="A22" s="44" t="s">
        <v>15</v>
      </c>
      <c r="B22" s="44"/>
      <c r="C22" s="44"/>
      <c r="D22" s="44"/>
      <c r="E22" s="18">
        <v>3201.66</v>
      </c>
      <c r="F22" s="18">
        <v>3861.77</v>
      </c>
      <c r="G22" s="19">
        <v>8.09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7" t="s">
        <v>59</v>
      </c>
      <c r="B25" s="67"/>
      <c r="C25" s="67"/>
      <c r="D25" s="67"/>
      <c r="E25" s="67"/>
      <c r="F25" s="39">
        <f>'КИМ 10 а'!F58</f>
        <v>112404.87973788579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159129.92520908627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'[2]УК ВР декабрь нар'!W134</f>
        <v>23837.821196695906</v>
      </c>
      <c r="L28" s="34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'[2]УК ВР декабрь нар'!X134</f>
        <v>7338.5664818542755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'[2]УК ВР декабрь нар'!Y134</f>
        <v>16714.3868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'[2]УК ВР декабрь нар'!AV134+'[2]УК ВР декабрь нар'!BN134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'[2]УК ВР декабрь нар'!AY134</f>
        <v>111239.15073053609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SUM(F35:F39)+33567.78</f>
        <v>167003.54753521446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нар'!CN134+'[2]УК ВР декабрь нар'!DU134</f>
        <v>55842.253756415761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нар'!CO134+'[2]УК ВР декабрь нар'!DV134</f>
        <v>17243.786833573813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нар'!CP134+'[2]УК ВР декабрь нар'!DW134</f>
        <v>6868.3798999999999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нар'!BM134+'[2]УК ВР декабрь нар'!DB134+'[2]УК ВР декабрь нар'!EL134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'[2]УК ВР декабрь нар'!DG134+'[2]УК ВР декабрь нар'!EQ134</f>
        <v>53481.34704522488</v>
      </c>
    </row>
    <row r="40" spans="1:12" ht="15.6" x14ac:dyDescent="0.3">
      <c r="A40" s="85" t="s">
        <v>35</v>
      </c>
      <c r="B40" s="86"/>
      <c r="C40" s="86"/>
      <c r="D40" s="86"/>
      <c r="E40" s="87"/>
      <c r="F40" s="27">
        <f>SUM(F41:F49)</f>
        <v>196952.26370841026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'[2]УК ВР декабрь нар'!FB134+'[2]УК ВР декабрь нар'!FX134</f>
        <v>98691.080611134472</v>
      </c>
      <c r="L41" s="34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'[2]УК ВР декабрь нар'!FC134+'[2]УК ВР декабрь нар'!FY134</f>
        <v>60650.95271015905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'[2]УК ВР декабрь нар'!FD134+'[2]УК ВР декабрь нар'!FZ134</f>
        <v>394.40340000000003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'[2]УК ВР декабрь нар'!GG134+'[2]УК ВР декабрь нар'!FL134+'[2]УК ВР декабрь нар'!BB134+'[2]УК ВР декабрь нар'!AK134</f>
        <v>2892.924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'[2]УК ВР декабрь нар'!FS134+'[2]УК ВР декабрь нар'!GL134</f>
        <v>34322.902987116729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65</v>
      </c>
      <c r="B51" s="93"/>
      <c r="C51" s="93"/>
      <c r="D51" s="93"/>
      <c r="E51" s="94"/>
      <c r="F51" s="27">
        <f>F26+F33+F40+F50</f>
        <v>523085.73645271099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148471.20000000001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60986.36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87484.84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671556.936452711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814702.38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825637.34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255550.32328517479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'КИМ 10 а'!A2:G2</f>
        <v>перед собственниками дома по адресу: ул. КИМ 10 а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10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'КИМ 10 а'!G8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865288.77</v>
      </c>
      <c r="F9" s="17">
        <f t="shared" ref="F9:G9" si="0">SUM(F10:F15)</f>
        <v>1079551.17</v>
      </c>
      <c r="G9" s="17">
        <f t="shared" si="0"/>
        <v>58072.750000000007</v>
      </c>
    </row>
    <row r="10" spans="1:7" ht="15.6" x14ac:dyDescent="0.3">
      <c r="A10" s="51" t="s">
        <v>9</v>
      </c>
      <c r="B10" s="52"/>
      <c r="C10" s="52"/>
      <c r="D10" s="53"/>
      <c r="E10" s="18">
        <v>439014.51</v>
      </c>
      <c r="F10" s="18">
        <v>572397.03</v>
      </c>
      <c r="G10" s="19">
        <v>29385.03</v>
      </c>
    </row>
    <row r="11" spans="1:7" ht="15.6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5.6" x14ac:dyDescent="0.3">
      <c r="A12" s="51" t="s">
        <v>11</v>
      </c>
      <c r="B12" s="52"/>
      <c r="C12" s="52"/>
      <c r="D12" s="53"/>
      <c r="E12" s="18">
        <v>120944.63</v>
      </c>
      <c r="F12" s="18">
        <v>129883.5</v>
      </c>
      <c r="G12" s="19">
        <v>6563.66</v>
      </c>
    </row>
    <row r="13" spans="1:7" ht="15.6" x14ac:dyDescent="0.3">
      <c r="A13" s="51" t="s">
        <v>12</v>
      </c>
      <c r="B13" s="52"/>
      <c r="C13" s="52"/>
      <c r="D13" s="53"/>
      <c r="E13" s="18">
        <v>231064.99</v>
      </c>
      <c r="F13" s="18">
        <v>247952.3</v>
      </c>
      <c r="G13" s="19">
        <v>10766.05</v>
      </c>
    </row>
    <row r="14" spans="1:7" ht="15.6" x14ac:dyDescent="0.3">
      <c r="A14" s="44" t="s">
        <v>13</v>
      </c>
      <c r="B14" s="44"/>
      <c r="C14" s="44"/>
      <c r="D14" s="44"/>
      <c r="E14" s="18">
        <v>61160.84</v>
      </c>
      <c r="F14" s="18">
        <v>98799.15</v>
      </c>
      <c r="G14" s="19">
        <v>9811.69</v>
      </c>
    </row>
    <row r="15" spans="1:7" ht="15.6" x14ac:dyDescent="0.3">
      <c r="A15" s="51" t="s">
        <v>68</v>
      </c>
      <c r="B15" s="52"/>
      <c r="C15" s="52"/>
      <c r="D15" s="53"/>
      <c r="E15" s="18">
        <v>13103.8</v>
      </c>
      <c r="F15" s="18">
        <v>30519.19</v>
      </c>
      <c r="G15" s="19">
        <v>1546.32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813978.38</v>
      </c>
      <c r="F16" s="17">
        <f>SUM(F17:F20)</f>
        <v>808277.58</v>
      </c>
      <c r="G16" s="17">
        <f>SUM(G17:G20)</f>
        <v>70276.299999999988</v>
      </c>
    </row>
    <row r="17" spans="1:12" ht="15.6" x14ac:dyDescent="0.3">
      <c r="A17" s="96" t="s">
        <v>43</v>
      </c>
      <c r="B17" s="97"/>
      <c r="C17" s="97"/>
      <c r="D17" s="98"/>
      <c r="E17" s="18">
        <v>799542.25</v>
      </c>
      <c r="F17" s="18">
        <v>793955.98</v>
      </c>
      <c r="G17" s="19">
        <v>68398.25</v>
      </c>
    </row>
    <row r="18" spans="1:12" ht="15.6" x14ac:dyDescent="0.3">
      <c r="A18" s="44" t="s">
        <v>55</v>
      </c>
      <c r="B18" s="44"/>
      <c r="C18" s="44"/>
      <c r="D18" s="44"/>
      <c r="E18" s="18">
        <v>1170.8399999999999</v>
      </c>
      <c r="F18" s="18">
        <v>1148.01</v>
      </c>
      <c r="G18" s="19">
        <v>160.04</v>
      </c>
    </row>
    <row r="19" spans="1:12" ht="15.6" x14ac:dyDescent="0.3">
      <c r="A19" s="44" t="s">
        <v>56</v>
      </c>
      <c r="B19" s="44"/>
      <c r="C19" s="44"/>
      <c r="D19" s="44"/>
      <c r="E19" s="18"/>
      <c r="F19" s="18"/>
      <c r="G19" s="19"/>
    </row>
    <row r="20" spans="1:12" ht="15.6" x14ac:dyDescent="0.3">
      <c r="A20" s="44" t="s">
        <v>57</v>
      </c>
      <c r="B20" s="44"/>
      <c r="C20" s="44"/>
      <c r="D20" s="44"/>
      <c r="E20" s="18">
        <v>13265.29</v>
      </c>
      <c r="F20" s="18">
        <v>13173.59</v>
      </c>
      <c r="G20" s="19">
        <v>1718.01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29.39</v>
      </c>
      <c r="G21" s="17">
        <f>SUM(G22)</f>
        <v>-21.3</v>
      </c>
    </row>
    <row r="22" spans="1:12" ht="15.6" x14ac:dyDescent="0.3">
      <c r="A22" s="44" t="s">
        <v>15</v>
      </c>
      <c r="B22" s="44"/>
      <c r="C22" s="44"/>
      <c r="D22" s="44"/>
      <c r="E22" s="18">
        <v>0</v>
      </c>
      <c r="F22" s="18">
        <v>29.39</v>
      </c>
      <c r="G22" s="19">
        <v>-21.3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7" t="s">
        <v>71</v>
      </c>
      <c r="B25" s="67"/>
      <c r="C25" s="67"/>
      <c r="D25" s="67"/>
      <c r="E25" s="67"/>
      <c r="F25" s="39">
        <f>'КИМ 10 а(2019)'!F59</f>
        <v>255550.32328517479</v>
      </c>
      <c r="G25" s="20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66119.32969127025</v>
      </c>
    </row>
    <row r="27" spans="1:12" ht="61.8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'[3]УК ВР декабрь нар'!W134</f>
        <v>9885.0679755375186</v>
      </c>
      <c r="L28" s="34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'[3]УК ВР декабрь нар'!X134</f>
        <v>2542.416076525175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'[3]УК ВР декабрь нар'!Y134</f>
        <v>8676.7818000000007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'[3]УК ВР декабрь нар'!AA134+'[3]УК ВР декабрь нар'!AB134+'[3]УК ВР декабрь нар'!AC134+'[3]УК ВР декабрь нар'!AD134+'[3]УК ВР декабрь нар'!AE134+'[3]УК ВР декабрь нар'!AF134+'[3]УК ВР декабрь нар'!AG134+'[3]УК ВР декабрь нар'!AH134+'[3]УК ВР декабрь нар'!AJ134+'[3]УК ВР декабрь нар'!AL134+'[3]УК ВР декабрь нар'!AN134+'[3]УК ВР декабрь нар'!AO134+'[3]УК ВР декабрь нар'!AP134+'[3]УК ВР декабрь нар'!AQ134+'[3]УК ВР декабрь нар'!AR134+'[3]УК ВР декабрь нар'!AT134</f>
        <v>2266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'[3]УК ВР декабрь нар'!AY134</f>
        <v>42749.063839207556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SUM(F35:F39)+62426.82</f>
        <v>205515.80202348717</v>
      </c>
    </row>
    <row r="34" spans="1:12" ht="81.599999999999994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нар'!CN134+'[3]УК ВР декабрь нар'!DU134</f>
        <v>64575.718955617354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нар'!CO134+'[3]УК ВР декабрь нар'!DV134</f>
        <v>17463.993980221225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нар'!CP134+'[3]УК ВР декабрь нар'!DW134</f>
        <v>17039.8874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нар'!AI134+'[3]УК ВР декабрь нар'!AJ134+'[3]УК ВР декабрь нар'!AS134+'[3]УК ВР декабрь нар'!BC134+'[3]УК ВР декабрь нар'!BM134+'[3]УК ВР декабрь нар'!DB134+'[3]УК ВР декабрь нар'!EK134+'[3]УК ВР декабрь нар'!AM134</f>
        <v>0</v>
      </c>
    </row>
    <row r="39" spans="1:12" ht="19.2" hidden="1" customHeight="1" x14ac:dyDescent="0.3">
      <c r="A39" s="80" t="s">
        <v>63</v>
      </c>
      <c r="B39" s="83"/>
      <c r="C39" s="83"/>
      <c r="D39" s="83"/>
      <c r="E39" s="84"/>
      <c r="F39" s="26">
        <f>'[3]УК ВР декабрь нар'!DF134+'[3]УК ВР декабрь нар'!EP134</f>
        <v>44009.381687648565</v>
      </c>
    </row>
    <row r="40" spans="1:12" ht="61.8" customHeight="1" x14ac:dyDescent="0.3">
      <c r="A40" s="85" t="s">
        <v>74</v>
      </c>
      <c r="B40" s="86"/>
      <c r="C40" s="86"/>
      <c r="D40" s="86"/>
      <c r="E40" s="87"/>
      <c r="F40" s="27">
        <f>SUM(F41:F49)</f>
        <v>191277.13707536622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'[3]УК ВР декабрь нар'!FB134+'[3]УК ВР декабрь нар'!FX134</f>
        <v>111245.67254856761</v>
      </c>
      <c r="L41" s="34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'[3]УК ВР декабрь нар'!FC134+'[3]УК ВР декабрь нар'!FY134</f>
        <v>30569.210147822785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'[3]УК ВР декабрь нар'!FD134+'[3]УК ВР декабрь нар'!FZ134</f>
        <v>1149.6012000000001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'[3]УК ВР декабрь нар'!GG134+'[3]УК ВР декабрь нар'!FL134+'[3]УК ВР декабрь нар'!FE134+'[3]УК ВР декабрь нар'!BB134+'[3]УК ВР декабрь нар'!AK134</f>
        <v>12065.947200000001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'[3]УК ВР декабрь нар'!FS134+'[3]УК ВР декабрь нар'!GL134</f>
        <v>36246.705978975842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customHeight="1" x14ac:dyDescent="0.3">
      <c r="A51" s="92" t="s">
        <v>75</v>
      </c>
      <c r="B51" s="93"/>
      <c r="C51" s="93"/>
      <c r="D51" s="93"/>
      <c r="E51" s="94"/>
      <c r="F51" s="27">
        <f>F26+F33+F40+F50</f>
        <v>462912.26879012363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125781.87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41971.519999999997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83810.350000000006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588694.13879012363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799542.25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793955.98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466398.43449505116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16" sqref="A16:XFD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'КИМ 10 а'!A2:G2</f>
        <v>перед собственниками дома по адресу: ул. КИМ 10 а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10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'КИМ 10 а'!G8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-12240</v>
      </c>
      <c r="F9" s="17">
        <f t="shared" ref="F9:G9" si="0">SUM(F10:F15)</f>
        <v>-1262.52</v>
      </c>
      <c r="G9" s="17">
        <f t="shared" si="0"/>
        <v>47095.27</v>
      </c>
    </row>
    <row r="10" spans="1:7" ht="15.6" x14ac:dyDescent="0.3">
      <c r="A10" s="51" t="s">
        <v>9</v>
      </c>
      <c r="B10" s="52"/>
      <c r="C10" s="52"/>
      <c r="D10" s="53"/>
      <c r="E10" s="18">
        <v>0</v>
      </c>
      <c r="F10" s="18">
        <v>1117.23</v>
      </c>
      <c r="G10" s="19">
        <v>28267.8</v>
      </c>
    </row>
    <row r="11" spans="1:7" ht="15.6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5.6" x14ac:dyDescent="0.3">
      <c r="A12" s="51" t="s">
        <v>11</v>
      </c>
      <c r="B12" s="52"/>
      <c r="C12" s="52"/>
      <c r="D12" s="53"/>
      <c r="E12" s="18">
        <v>-4575.59</v>
      </c>
      <c r="F12" s="18">
        <v>-1053.1300000000001</v>
      </c>
      <c r="G12" s="19">
        <v>3041.2</v>
      </c>
    </row>
    <row r="13" spans="1:7" ht="15.6" x14ac:dyDescent="0.3">
      <c r="A13" s="51" t="s">
        <v>12</v>
      </c>
      <c r="B13" s="52"/>
      <c r="C13" s="52"/>
      <c r="D13" s="53"/>
      <c r="E13" s="18">
        <v>-7328.1</v>
      </c>
      <c r="F13" s="18">
        <v>-1259.78</v>
      </c>
      <c r="G13" s="19">
        <v>4697.7299999999996</v>
      </c>
    </row>
    <row r="14" spans="1:7" ht="15.6" x14ac:dyDescent="0.3">
      <c r="A14" s="44" t="s">
        <v>13</v>
      </c>
      <c r="B14" s="44"/>
      <c r="C14" s="44"/>
      <c r="D14" s="44"/>
      <c r="E14" s="18">
        <v>-257.73</v>
      </c>
      <c r="F14" s="18">
        <v>-46.6</v>
      </c>
      <c r="G14" s="19">
        <v>9600.56</v>
      </c>
    </row>
    <row r="15" spans="1:7" ht="15.6" x14ac:dyDescent="0.3">
      <c r="A15" s="51" t="s">
        <v>68</v>
      </c>
      <c r="B15" s="52"/>
      <c r="C15" s="52"/>
      <c r="D15" s="53"/>
      <c r="E15" s="18">
        <v>-78.58</v>
      </c>
      <c r="F15" s="18">
        <v>-20.239999999999998</v>
      </c>
      <c r="G15" s="19">
        <v>1487.98</v>
      </c>
    </row>
    <row r="16" spans="1:7" ht="15.6" hidden="1" x14ac:dyDescent="0.3">
      <c r="A16" s="54" t="s">
        <v>41</v>
      </c>
      <c r="B16" s="55"/>
      <c r="C16" s="55"/>
      <c r="D16" s="56"/>
      <c r="E16" s="17">
        <f>SUM(E17:E20)</f>
        <v>790086.84999999986</v>
      </c>
      <c r="F16" s="17">
        <f t="shared" ref="F16:G16" si="1">SUM(F17:F20)</f>
        <v>781056.85000000033</v>
      </c>
      <c r="G16" s="17">
        <f t="shared" si="1"/>
        <v>158458.76999999996</v>
      </c>
    </row>
    <row r="17" spans="1:12" ht="46.8" customHeight="1" x14ac:dyDescent="0.3">
      <c r="A17" s="100" t="s">
        <v>78</v>
      </c>
      <c r="B17" s="101"/>
      <c r="C17" s="101"/>
      <c r="D17" s="102"/>
      <c r="E17" s="18">
        <v>776428.73999999987</v>
      </c>
      <c r="F17" s="18">
        <v>767452.74000000022</v>
      </c>
      <c r="G17" s="19">
        <v>156526.71999999997</v>
      </c>
    </row>
    <row r="18" spans="1:12" ht="15.6" x14ac:dyDescent="0.3">
      <c r="A18" s="44" t="s">
        <v>55</v>
      </c>
      <c r="B18" s="44"/>
      <c r="C18" s="44"/>
      <c r="D18" s="44"/>
      <c r="E18" s="18">
        <v>1293.1300000000001</v>
      </c>
      <c r="F18" s="18">
        <v>1276.06</v>
      </c>
      <c r="G18" s="19">
        <v>177.11</v>
      </c>
    </row>
    <row r="19" spans="1:12" ht="15.6" x14ac:dyDescent="0.3">
      <c r="A19" s="44" t="s">
        <v>56</v>
      </c>
      <c r="B19" s="44"/>
      <c r="C19" s="44"/>
      <c r="D19" s="44"/>
      <c r="E19" s="18"/>
      <c r="F19" s="18"/>
      <c r="G19" s="19"/>
    </row>
    <row r="20" spans="1:12" ht="15.6" x14ac:dyDescent="0.3">
      <c r="A20" s="44" t="s">
        <v>57</v>
      </c>
      <c r="B20" s="44"/>
      <c r="C20" s="44"/>
      <c r="D20" s="44"/>
      <c r="E20" s="18">
        <v>12364.98</v>
      </c>
      <c r="F20" s="18">
        <v>12328.05</v>
      </c>
      <c r="G20" s="19">
        <v>1754.94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7" t="s">
        <v>77</v>
      </c>
      <c r="B25" s="67"/>
      <c r="C25" s="67"/>
      <c r="D25" s="67"/>
      <c r="E25" s="67"/>
      <c r="F25" s="39">
        <f>'КИМ 10 а(2020)'!F59</f>
        <v>466398.43449505116</v>
      </c>
      <c r="G25" s="20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48376.948839236662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6">
        <f>'[4]УК ВР декабрь нар'!W134</f>
        <v>9163.7818665616524</v>
      </c>
      <c r="L28" s="34"/>
    </row>
    <row r="29" spans="1:12" ht="15.6" hidden="1" x14ac:dyDescent="0.3">
      <c r="A29" s="74" t="s">
        <v>31</v>
      </c>
      <c r="B29" s="75"/>
      <c r="C29" s="75"/>
      <c r="D29" s="75"/>
      <c r="E29" s="76"/>
      <c r="F29" s="26">
        <f>'[4]УК ВР декабрь нар'!X134</f>
        <v>2238.0550381114513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6">
        <f>'[4]УК ВР декабрь нар'!Y134+'[4]УК ВР декабрь нар'!Z134+'[4]УК ВР декабрь нар'!DX134</f>
        <v>868.54750000000001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6">
        <f>'[4]УК ВР декабрь нар'!AV134+'[4]УК ВР декабрь нар'!BM134+'[4]УК ВР декабрь нар'!BN134+'[4]УК ВР декабрь нар'!BO134+'[4]УК ВР декабрь нар'!BP134+'[4]УК ВР декабрь нар'!EG134+'[4]УК ВР декабрь нар'!EH134+'[4]УК ВР декабрь нар'!EI134+'[4]УК ВР декабрь нар'!EJ134</f>
        <v>2266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6">
        <f>'[4]УК ВР декабрь нар'!AY134</f>
        <v>33840.564434563559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SUM(F35:F39)+65594.02</f>
        <v>199018.26962961868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нар'!CN134+'[4]УК ВР декабрь нар'!DU134</f>
        <v>72604.345286978147</v>
      </c>
      <c r="L35" s="34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нар'!CO134+'[4]УК ВР декабрь нар'!DV134</f>
        <v>17789.786266153184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нар'!CP134+'[4]УК ВР декабрь нар'!DL134+'[4]УК ВР декабрь нар'!DP134+'[4]УК ВР декабрь нар'!DT134</f>
        <v>2146.4788000000003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нар'!DB134+'[4]УК ВР декабрь нар'!DY134+'[4]УК ВР декабрь нар'!DZ134+'[4]УК ВР декабрь нар'!EA134+'[4]УК ВР декабрь нар'!EB134+'[4]УК ВР декабрь нар'!EC134+'[4]УК ВР декабрь нар'!ED134+'[4]УК ВР декабрь нар'!EE134+'[4]УК ВР декабрь нар'!EF134</f>
        <v>5627.9999999999991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6">
        <f>'[4]УК ВР декабрь нар'!DG134+'[4]УК ВР декабрь нар'!EP134</f>
        <v>35255.639276487331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7">
        <f>SUM(F41:F49)</f>
        <v>297151.80025000003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6">
        <f>'[4]УК ВР декабрь нар'!$EU134+'[4]УК ВР декабрь нар'!FV134+'[4]УК ВР декабрь нар'!EY134</f>
        <v>285850.63</v>
      </c>
      <c r="L41" s="34"/>
    </row>
    <row r="42" spans="1:12" ht="15.6" hidden="1" x14ac:dyDescent="0.3">
      <c r="A42" s="74" t="s">
        <v>31</v>
      </c>
      <c r="B42" s="75"/>
      <c r="C42" s="75"/>
      <c r="D42" s="75"/>
      <c r="E42" s="75"/>
      <c r="F42" s="26"/>
    </row>
    <row r="43" spans="1:12" ht="15.6" hidden="1" x14ac:dyDescent="0.3">
      <c r="A43" s="79" t="s">
        <v>21</v>
      </c>
      <c r="B43" s="79"/>
      <c r="C43" s="79"/>
      <c r="D43" s="79"/>
      <c r="E43" s="74"/>
      <c r="F43" s="26"/>
    </row>
    <row r="44" spans="1:12" ht="15.6" hidden="1" x14ac:dyDescent="0.3">
      <c r="A44" s="74" t="s">
        <v>17</v>
      </c>
      <c r="B44" s="75"/>
      <c r="C44" s="75"/>
      <c r="D44" s="75"/>
      <c r="E44" s="75"/>
      <c r="F44" s="26"/>
    </row>
    <row r="45" spans="1:12" ht="15.6" hidden="1" x14ac:dyDescent="0.3">
      <c r="A45" s="79" t="s">
        <v>22</v>
      </c>
      <c r="B45" s="79"/>
      <c r="C45" s="79"/>
      <c r="D45" s="79"/>
      <c r="E45" s="74"/>
      <c r="F45" s="26"/>
    </row>
    <row r="46" spans="1:12" ht="15.6" hidden="1" x14ac:dyDescent="0.3">
      <c r="A46" s="74" t="s">
        <v>17</v>
      </c>
      <c r="B46" s="75"/>
      <c r="C46" s="75"/>
      <c r="D46" s="75"/>
      <c r="E46" s="75"/>
      <c r="F46" s="26"/>
    </row>
    <row r="47" spans="1:12" ht="15.6" hidden="1" x14ac:dyDescent="0.3">
      <c r="A47" s="79" t="s">
        <v>18</v>
      </c>
      <c r="B47" s="79"/>
      <c r="C47" s="79"/>
      <c r="D47" s="79"/>
      <c r="E47" s="74"/>
      <c r="F47" s="26">
        <f>'[4]УК ВР декабрь нар'!EW134+'[4]УК ВР декабрь нар'!FA134+'[4]УК ВР декабрь нар'!FZ134</f>
        <v>2188.6702500000001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6">
        <f>'[4]УК ВР декабрь нар'!FL134+'[4]УК ВР декабрь нар'!GG134</f>
        <v>9112.5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6">
        <f>'[4]УК ВР декабрь нар'!FS134+'[4]УК ВР декабрь нар'!GL134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3"/>
    </row>
    <row r="51" spans="1:15" ht="15.6" x14ac:dyDescent="0.3">
      <c r="A51" s="92" t="s">
        <v>75</v>
      </c>
      <c r="B51" s="93"/>
      <c r="C51" s="93"/>
      <c r="D51" s="93"/>
      <c r="E51" s="94"/>
      <c r="F51" s="27">
        <f>F26+F33+F40+F50</f>
        <v>544547.01871885534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104279.47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17879.259999999998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86400.21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648826.48871885531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776428.73999999987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767452.74000000022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594000.68577619584</v>
      </c>
      <c r="H59" s="29"/>
      <c r="K59" s="20"/>
    </row>
    <row r="61" spans="1:15" ht="28.2" customHeight="1" x14ac:dyDescent="0.25">
      <c r="A61" s="99" t="s">
        <v>79</v>
      </c>
      <c r="B61" s="99"/>
      <c r="C61" s="99"/>
      <c r="D61" s="99"/>
      <c r="E61" s="99"/>
      <c r="F61" s="42">
        <f>F59-G17</f>
        <v>437473.96577619587</v>
      </c>
    </row>
    <row r="62" spans="1:15" x14ac:dyDescent="0.25">
      <c r="A62" s="43"/>
      <c r="B62" s="43"/>
      <c r="C62" s="43"/>
      <c r="D62" s="43"/>
      <c r="E62" s="42"/>
      <c r="F62" s="42"/>
    </row>
    <row r="63" spans="1:15" x14ac:dyDescent="0.25">
      <c r="A63" s="43" t="s">
        <v>29</v>
      </c>
      <c r="B63" s="43"/>
      <c r="C63" s="43"/>
      <c r="D63" s="43"/>
      <c r="E63" s="42"/>
      <c r="F63" s="42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10 а</vt:lpstr>
      <vt:lpstr>КИМ 10 а(2019)</vt:lpstr>
      <vt:lpstr>КИМ 10 а(2020)</vt:lpstr>
      <vt:lpstr>КИМ 10 а(2021)</vt:lpstr>
      <vt:lpstr>'КИМ 10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2018-04-10T13:41:14Z</cp:lastPrinted>
  <dcterms:created xsi:type="dcterms:W3CDTF">2013-05-24T09:13:10Z</dcterms:created>
  <dcterms:modified xsi:type="dcterms:W3CDTF">2022-04-14T07:16:32Z</dcterms:modified>
</cp:coreProperties>
</file>